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йон на 2023 год" r:id="rId1" sheetId="1" state="visible"/>
  </sheets>
  <definedNames>
    <definedName hidden="false" localSheetId="0" name="Excel_BuiltIn_Print_Area">'район на 2023 год'!$A:$C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<sst xmlns="http://schemas.openxmlformats.org/spreadsheetml/2006/main" xmlns:a="http://schemas.openxmlformats.org/drawingml/2006/main" xmlns:a15="http://schemas.microsoft.com/office/drawing/2012/main" xmlns:asvg="http://schemas.microsoft.com/office/drawing/2016/SVG/main" xmlns:c="http://schemas.openxmlformats.org/drawingml/2006/chart" xmlns:co="http://ncloudtech.com" xmlns:co-ooxml="http://ncloudtech.com/ooxml" xmlns:m="http://schemas.openxmlformats.org/officeDocument/2006/math" xmlns:mc="http://schemas.openxmlformats.org/markup-compatibility/2006" xmlns:o="urn:schemas-microsoft-com:office:office" xmlns:p="http://schemas.openxmlformats.org/presentationml/2006/main" xmlns:pic="http://schemas.openxmlformats.org/drawingml/2006/picture" xmlns:r="http://schemas.openxmlformats.org/officeDocument/2006/relationships" xmlns:s="http://schemas.openxmlformats.org/officeDocument/2006/sharedTypes" xmlns:sl="http://schemas.openxmlformats.org/schemaLibrary/2006/main" xmlns:v="urn:schemas-microsoft-com:vml" xmlns:w="http://schemas.openxmlformats.org/wordprocessingml/2006/main" xmlns:w14="http://schemas.microsoft.com/office/word/2010/wordml" xmlns:w15="http://schemas.microsoft.com/office/word/2012/wordml" xmlns:wp="http://schemas.openxmlformats.org/drawingml/2006/wordprocessingDrawing" xmlns:wpg="http://schemas.microsoft.com/office/word/2010/wordprocessingGroup" xmlns:wps="http://schemas.microsoft.com/office/word/2010/wordprocessingShape" xmlns:x="urn:schemas-microsoft-com:office:excel" xmlns:x14="http://schemas.microsoft.com/office/spreadsheetml/2009/9/main" xmlns:xdr="http://schemas.openxmlformats.org/drawingml/2006/spreadsheetDrawing" xmlns:xm="http://schemas.microsoft.com/office/excel/2006/main" mc:Ignorable="co co-ooxml w14 x14 w15">
  <si>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3</t>
  </si>
  <si>
    <t>к  решению Совета муниципального образования Белореченский район от 21 июня  2023года № 486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</si>
  <si>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Безвозмездные поступления из краевого бюджета в  бюджет муниципального образования Белореченский район  на 2023 год </t>
  </si>
  <si>
    <t>(руб.коп.)</t>
  </si>
  <si>
    <t>Код</t>
  </si>
  <si>
    <t>Наименование дохода</t>
  </si>
  <si>
    <t>2023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</si>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</sst>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  <numFmt co:extendedFormatCode="0.0" formatCode="0.0" numFmtId="1002"/>
    <numFmt co:extendedFormatCode="#,##0.00" formatCode="#,##0.00" numFmtId="1003"/>
  </numFmts>
  <fonts count="6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color rgb="FF0000" tint="0"/>
      <sz val="14"/>
    </font>
    <font>
      <name val="Times New Roman"/>
      <b val="true"/>
      <sz val="14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6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vertical="top"/>
    </xf>
    <xf applyAlignment="true" applyFont="true" applyNumberFormat="true" borderId="0" fillId="0" fontId="2" numFmtId="1001" quotePrefix="false">
      <alignment horizontal="center" vertical="top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vertical="top"/>
    </xf>
    <xf applyFont="true" applyNumberFormat="true" borderId="0" fillId="0" fontId="4" numFmtId="1000" quotePrefix="false"/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vertical="top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2" numFmtId="1000" quotePrefix="false">
      <alignment horizontal="right" wrapText="true"/>
    </xf>
    <xf applyAlignment="true" applyBorder="true" applyFont="true" applyNumberFormat="true" borderId="1" fillId="0" fontId="3" numFmtId="1000" quotePrefix="false">
      <alignment horizontal="center" vertical="top" wrapText="true"/>
    </xf>
    <xf applyAlignment="true" applyBorder="true" applyFont="true" applyNumberFormat="true" borderId="1" fillId="0" fontId="3" numFmtId="1000" quotePrefix="false">
      <alignment horizontal="left" vertical="top" wrapText="true"/>
    </xf>
    <xf applyAlignment="true" applyBorder="true" applyFont="true" applyNumberFormat="true" borderId="1" fillId="0" fontId="2" numFmtId="1002" quotePrefix="false">
      <alignment horizontal="center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2" numFmtId="1003" quotePrefix="false">
      <alignment horizontal="right" vertical="top" wrapText="true"/>
    </xf>
    <xf applyAlignment="true" applyFont="true" applyNumberFormat="true" borderId="0" fillId="0" fontId="3" numFmtId="1003" quotePrefix="false">
      <alignment horizontal="right" vertical="top" wrapText="true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5" numFmtId="1003" quotePrefix="false">
      <alignment horizontal="right" vertical="top"/>
    </xf>
    <xf applyAlignment="true" applyFont="true" applyNumberFormat="true" borderId="0" fillId="0" fontId="2" numFmtId="1001" quotePrefix="false">
      <alignment horizontal="right"/>
    </xf>
    <xf applyAlignment="true" applyFont="true" applyNumberFormat="true" borderId="0" fillId="0" fontId="2" numFmtId="1000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E65536"/>
  <sheetViews>
    <sheetView showZeros="true" workbookViewId="0"/>
  </sheetViews>
  <sheetFormatPr baseColWidth="8" customHeight="true" defaultColWidth="6.48286558038295" defaultRowHeight="12.75" zeroHeight="false"/>
  <cols>
    <col customWidth="true" max="1" min="1" outlineLevel="0" style="1" width="27.1998486977672"/>
    <col customWidth="true" max="2" min="2" outlineLevel="0" style="1" width="77.7943896712543"/>
    <col customWidth="true" max="3" min="3" outlineLevel="0" style="2" width="28.186371735579"/>
    <col customWidth="true" max="16384" min="4" outlineLevel="0" style="3" width="6.48286558038295"/>
  </cols>
  <sheetData>
    <row customHeight="true" ht="19.3500003814697" outlineLevel="0" r="1">
      <c r="A1" s="4" t="n"/>
      <c r="B1" s="4" t="n"/>
      <c r="C1" s="4" t="s">
        <v>0</v>
      </c>
    </row>
    <row customFormat="true" customHeight="true" ht="291.200012207031" outlineLevel="0" r="2" s="5">
      <c r="A2" s="6" t="n"/>
      <c r="B2" s="7" t="n"/>
      <c r="C2" s="8" t="s">
        <v>1</v>
      </c>
      <c r="D2" s="9" t="n"/>
      <c r="E2" s="9" t="n"/>
    </row>
    <row customFormat="true" customHeight="true" ht="12.75" outlineLevel="0" r="3" s="5">
      <c r="A3" s="1" t="n"/>
      <c r="B3" s="10" t="n"/>
      <c r="C3" s="11" t="n"/>
    </row>
    <row customFormat="true" customHeight="true" ht="36" outlineLevel="0" r="4" s="5">
      <c r="A4" s="12" t="s">
        <v>2</v>
      </c>
      <c r="B4" s="12" t="s"/>
      <c r="C4" s="12" t="s"/>
    </row>
    <row customFormat="true" customHeight="true" ht="22.3500003814697" outlineLevel="0" r="5" s="5">
      <c r="A5" s="13" t="n"/>
      <c r="B5" s="13" t="n"/>
      <c r="C5" s="14" t="s">
        <v>3</v>
      </c>
    </row>
    <row customHeight="true" ht="19.3500003814697" outlineLevel="0" r="6">
      <c r="A6" s="15" t="s">
        <v>4</v>
      </c>
      <c r="B6" s="16" t="s">
        <v>5</v>
      </c>
      <c r="C6" s="17" t="s">
        <v>6</v>
      </c>
    </row>
    <row customFormat="true" customHeight="true" ht="19.3500003814697" outlineLevel="0" r="7" s="18">
      <c r="A7" s="19" t="s">
        <v>7</v>
      </c>
      <c r="B7" s="19" t="s">
        <v>8</v>
      </c>
      <c r="C7" s="20" t="n">
        <f aca="false" ca="false" dt2D="false" dtr="false" t="normal">C8</f>
        <v>2387287600</v>
      </c>
    </row>
    <row customFormat="true" customHeight="true" ht="33.5999984741211" outlineLevel="0" r="8" s="18">
      <c r="A8" s="19" t="s">
        <v>9</v>
      </c>
      <c r="B8" s="19" t="s">
        <v>10</v>
      </c>
      <c r="C8" s="20" t="n">
        <f aca="false" ca="false" dt2D="false" dtr="false" t="normal">SUM(C9:C31)</f>
        <v>2387287600</v>
      </c>
    </row>
    <row customFormat="true" customHeight="true" ht="51.2000007629395" outlineLevel="0" r="9" s="18">
      <c r="A9" s="19" t="s">
        <v>11</v>
      </c>
      <c r="B9" s="19" t="s">
        <v>12</v>
      </c>
      <c r="C9" s="21" t="n">
        <f aca="false" ca="false" dt2D="false" dtr="false" t="normal">253093100</f>
        <v>253093100</v>
      </c>
    </row>
    <row customFormat="true" customHeight="true" hidden="true" ht="51.2000007629395" outlineLevel="0" r="10" s="18">
      <c r="A10" s="19" t="s">
        <v>13</v>
      </c>
      <c r="B10" s="19" t="s">
        <v>14</v>
      </c>
      <c r="C10" s="21" t="n"/>
    </row>
    <row customFormat="true" customHeight="true" ht="19.3500003814697" outlineLevel="0" r="11" s="18">
      <c r="A11" s="19" t="s">
        <v>15</v>
      </c>
      <c r="B11" s="19" t="s">
        <v>16</v>
      </c>
      <c r="C11" s="21" t="n">
        <v>11241700</v>
      </c>
    </row>
    <row customFormat="true" customHeight="true" ht="35.2000007629395" outlineLevel="0" r="12" s="18">
      <c r="A12" s="18" t="s">
        <v>17</v>
      </c>
      <c r="B12" s="18" t="s">
        <v>18</v>
      </c>
      <c r="C12" s="20" t="n">
        <f aca="false" ca="false" dt2D="false" dtr="false" t="normal">55919200+8222900+107218600+77115000-63050000+112315300+4331900-18041500+8719200</f>
        <v>292750600</v>
      </c>
    </row>
    <row customFormat="true" customHeight="true" ht="131.199996948242" outlineLevel="0" r="13" s="18">
      <c r="A13" s="18" t="s">
        <v>19</v>
      </c>
      <c r="B13" s="19" t="s">
        <v>20</v>
      </c>
      <c r="C13" s="20" t="n">
        <v>4589800</v>
      </c>
    </row>
    <row customFormat="true" customHeight="true" ht="83.1999969482422" outlineLevel="0" r="14" s="18">
      <c r="A14" s="18" t="s">
        <v>21</v>
      </c>
      <c r="B14" s="19" t="s">
        <v>22</v>
      </c>
      <c r="C14" s="20" t="n">
        <f aca="false" ca="false" dt2D="false" dtr="false" t="normal">3163000+4930700</f>
        <v>8093700</v>
      </c>
    </row>
    <row customFormat="true" customHeight="true" hidden="true" ht="67.1999969482422" outlineLevel="0" r="15" s="18">
      <c r="A15" s="18" t="s">
        <v>23</v>
      </c>
      <c r="B15" s="19" t="s">
        <v>24</v>
      </c>
      <c r="C15" s="20" t="n"/>
    </row>
    <row customFormat="true" customHeight="true" ht="67.1999969482422" outlineLevel="0" r="16" s="18">
      <c r="A16" s="19" t="s">
        <v>25</v>
      </c>
      <c r="B16" s="19" t="s">
        <v>26</v>
      </c>
      <c r="C16" s="20" t="n">
        <f aca="false" ca="false" dt2D="false" dtr="false" t="normal">70418100+5365100</f>
        <v>75783200</v>
      </c>
    </row>
    <row customFormat="true" customHeight="true" ht="48.75" outlineLevel="0" r="17" s="18">
      <c r="A17" s="19" t="s">
        <v>27</v>
      </c>
      <c r="B17" s="18" t="s">
        <v>28</v>
      </c>
      <c r="C17" s="20" t="n">
        <f aca="false" ca="false" dt2D="false" dtr="false" t="normal">1353700-385300</f>
        <v>968400</v>
      </c>
    </row>
    <row customFormat="true" customHeight="true" ht="35.2000007629395" outlineLevel="0" r="18" s="18">
      <c r="A18" s="19" t="s">
        <v>29</v>
      </c>
      <c r="B18" s="18" t="s">
        <v>30</v>
      </c>
      <c r="C18" s="20" t="n">
        <f aca="false" ca="false" dt2D="false" dtr="false" t="normal">550800-10000</f>
        <v>540800</v>
      </c>
    </row>
    <row customFormat="true" customHeight="true" hidden="true" ht="35.25" outlineLevel="0" r="19" s="18">
      <c r="A19" s="19" t="s">
        <v>31</v>
      </c>
      <c r="B19" s="18" t="s">
        <v>32</v>
      </c>
      <c r="C19" s="20" t="n"/>
    </row>
    <row customFormat="true" customHeight="true" ht="83.1999969482422" outlineLevel="0" r="20" s="18">
      <c r="A20" s="19" t="s">
        <v>33</v>
      </c>
      <c r="B20" s="18" t="s">
        <v>34</v>
      </c>
      <c r="C20" s="20" t="n">
        <f aca="false" ca="false" dt2D="false" dtr="false" t="normal">937500</f>
        <v>937500</v>
      </c>
    </row>
    <row customFormat="true" customHeight="true" ht="35.2000007629395" outlineLevel="0" r="21" s="18">
      <c r="A21" s="19" t="s">
        <v>35</v>
      </c>
      <c r="B21" s="19" t="s">
        <v>36</v>
      </c>
      <c r="C21" s="20" t="n">
        <f aca="false" ca="false" dt2D="false" dtr="false" t="normal">10028800+187142300+954900+2163600+550400+9139200+400-550800+60200+33341400+2496000</f>
        <v>245326400</v>
      </c>
    </row>
    <row customHeight="true" ht="35.2000007629395" outlineLevel="0" r="22">
      <c r="A22" s="19" t="s">
        <v>37</v>
      </c>
      <c r="B22" s="19" t="s">
        <v>38</v>
      </c>
      <c r="C22" s="20" t="n">
        <f aca="false" ca="false" dt2D="false" dtr="false" t="normal">6842800+729800+63000+20000000+72522800+332500+2203200+187500+2558500+2653100+1038164500+4673500+1619500+115959500+327300+301200+12500000-52911700+10600000+750000+13240700+7756200</f>
        <v>1261073900</v>
      </c>
    </row>
    <row customHeight="true" hidden="true" ht="83.1999969482422" outlineLevel="0" r="23">
      <c r="A23" s="19" t="s">
        <v>39</v>
      </c>
      <c r="B23" s="19" t="s">
        <v>40</v>
      </c>
      <c r="C23" s="20" t="n"/>
    </row>
    <row customHeight="true" ht="83.1999969482422" outlineLevel="0" r="24">
      <c r="A24" s="19" t="s">
        <v>41</v>
      </c>
      <c r="B24" s="19" t="s">
        <v>42</v>
      </c>
      <c r="C24" s="20" t="n">
        <f aca="false" ca="false" dt2D="false" dtr="false" t="normal">10543200</f>
        <v>10543200</v>
      </c>
    </row>
    <row customHeight="true" ht="67.1999969482422" outlineLevel="0" r="25">
      <c r="A25" s="19" t="s">
        <v>43</v>
      </c>
      <c r="B25" s="19" t="s">
        <v>44</v>
      </c>
      <c r="C25" s="20" t="n">
        <v>52911700</v>
      </c>
    </row>
    <row customHeight="true" ht="67.1999969482422" outlineLevel="0" r="26">
      <c r="A26" s="19" t="s">
        <v>45</v>
      </c>
      <c r="B26" s="19" t="s">
        <v>46</v>
      </c>
      <c r="C26" s="21" t="n">
        <f aca="false" ca="false" dt2D="false" dtr="false" t="normal">38700-18900</f>
        <v>19800</v>
      </c>
    </row>
    <row customHeight="true" ht="67.1999969482422" outlineLevel="0" r="27">
      <c r="A27" s="19" t="s">
        <v>47</v>
      </c>
      <c r="B27" s="19" t="s">
        <v>48</v>
      </c>
      <c r="C27" s="21" t="n">
        <v>7696600</v>
      </c>
    </row>
    <row customHeight="true" ht="67.1999969482422" outlineLevel="0" r="28">
      <c r="A28" s="19" t="s">
        <v>49</v>
      </c>
      <c r="B28" s="19" t="s">
        <v>50</v>
      </c>
      <c r="C28" s="21" t="n">
        <f aca="false" ca="false" dt2D="false" dtr="false" t="normal">46299100+3359200</f>
        <v>49658300</v>
      </c>
    </row>
    <row customHeight="true" ht="35.2000007629395" outlineLevel="0" r="29">
      <c r="A29" s="19" t="s">
        <v>51</v>
      </c>
      <c r="B29" s="19" t="s">
        <v>52</v>
      </c>
      <c r="C29" s="21" t="n">
        <f aca="false" ca="false" dt2D="false" dtr="false" t="normal">97234500+691800</f>
        <v>97926300</v>
      </c>
    </row>
    <row customHeight="true" hidden="true" ht="83.1999969482422" outlineLevel="0" r="30">
      <c r="A30" s="19" t="s">
        <v>53</v>
      </c>
      <c r="B30" s="19" t="s">
        <v>54</v>
      </c>
      <c r="C30" s="21" t="n"/>
    </row>
    <row customHeight="true" ht="35.2000007629395" outlineLevel="0" r="31">
      <c r="A31" s="19" t="s">
        <v>55</v>
      </c>
      <c r="B31" s="19" t="s">
        <v>56</v>
      </c>
      <c r="C31" s="21" t="n">
        <f aca="false" ca="false" dt2D="false" dtr="false" t="normal">9200000+3300000+439200+1193400</f>
        <v>14132600</v>
      </c>
    </row>
    <row customHeight="true" ht="35.2000007629395" outlineLevel="0" r="32">
      <c r="A32" s="19" t="n"/>
      <c r="B32" s="19" t="n"/>
      <c r="C32" s="21" t="n"/>
    </row>
    <row customHeight="true" ht="19.3500003814697" outlineLevel="0" r="33">
      <c r="A33" s="22" t="n"/>
      <c r="B33" s="22" t="s"/>
      <c r="C33" s="23" t="n"/>
    </row>
    <row customHeight="true" ht="19.3500003814697" outlineLevel="0" r="34">
      <c r="A34" s="3" t="s">
        <v>57</v>
      </c>
      <c r="B34" s="9" t="n"/>
      <c r="C34" s="23" t="n"/>
    </row>
    <row customHeight="true" ht="19.3500003814697" outlineLevel="0" r="35">
      <c r="A35" s="9" t="s">
        <v>58</v>
      </c>
      <c r="B35" s="9" t="s"/>
      <c r="C35" s="24" t="n"/>
    </row>
    <row customHeight="true" ht="19.3500003814697" outlineLevel="0" r="36">
      <c r="A36" s="9" t="s">
        <v>59</v>
      </c>
      <c r="B36" s="9" t="s"/>
      <c r="C36" s="25" t="s">
        <v>60</v>
      </c>
    </row>
    <row customHeight="true" ht="12.8000001907349" outlineLevel="0" r="65534"/>
    <row customHeight="true" ht="12.8000001907349" outlineLevel="0" r="65535"/>
    <row customHeight="true" ht="12.8000001907349" outlineLevel="0" r="65536"/>
  </sheetData>
  <mergeCells count="4">
    <mergeCell ref="A4:C4"/>
    <mergeCell ref="A33:B33"/>
    <mergeCell ref="A35:B35"/>
    <mergeCell ref="A36:B36"/>
  </mergeCells>
  <pageMargins bottom="0.787500023841858" footer="0.511805534362793" header="0.511805534362793" left="0.787500023841858" right="0.372916668653488" top="1.06319451332092"/>
  <pageSetup fitToHeight="1" fitToWidth="1" orientation="portrait" paperHeight="297mm" paperSize="9" paperWidth="210mm" scale="63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2023-06-20T11:33:17Z</dcterms:modified>
</cp:coreProperties>
</file>